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5600"/>
  </bookViews>
  <sheets>
    <sheet name="Расходы" sheetId="3" r:id="rId1"/>
  </sheets>
  <calcPr calcId="114210"/>
</workbook>
</file>

<file path=xl/calcChain.xml><?xml version="1.0" encoding="utf-8"?>
<calcChain xmlns="http://schemas.openxmlformats.org/spreadsheetml/2006/main">
  <c r="I10" i="3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8"/>
</calcChain>
</file>

<file path=xl/sharedStrings.xml><?xml version="1.0" encoding="utf-8"?>
<sst xmlns="http://schemas.openxmlformats.org/spreadsheetml/2006/main" count="294" uniqueCount="79">
  <si>
    <t xml:space="preserve"> Наименование показателя</t>
  </si>
  <si>
    <t>Утвержденные бюджетные назначения</t>
  </si>
  <si>
    <t>Исполнено</t>
  </si>
  <si>
    <t>x</t>
  </si>
  <si>
    <t>-</t>
  </si>
  <si>
    <t>в том числе:</t>
  </si>
  <si>
    <t xml:space="preserve">  Иные межбюджетные трансферты</t>
  </si>
  <si>
    <t>Расходы бюджета - всего</t>
  </si>
  <si>
    <t xml:space="preserve">  Глава МО "Сельское поселение село Пироговка Ахтубинского муниципального района Астраханской области" в рамках непрограммного направления деятельности реализация функций органов местного самоуправления МО "Сельское поселение село Пироговка Ахтубинского мун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</si>
  <si>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</si>
  <si>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</si>
  <si>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</si>
  <si>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</si>
  <si>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</si>
  <si>
    <t xml:space="preserve">  Расходы на обеспечение функций органов местного самоуправления МО "Сельское поселение село Пироговка Ахтубинского муниципального района Астраханской области" в рамках подпрограммы "Обеспечение эффективной финансово-хозяйственной деятельности администрации</t>
  </si>
  <si>
    <t xml:space="preserve">  Закупка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</si>
  <si>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</si>
  <si>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Закупка энергетических ресурсов</t>
  </si>
  <si>
    <t xml:space="preserve">  Иные бюджетные ассигнования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</si>
  <si>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</si>
  <si>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</si>
  <si>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Уплата иных платежей</t>
  </si>
  <si>
    <t xml:space="preserve">  Реализация мероприятий на решение вопросов местного значения сельских поселений Ахтубинского района связанных с формированием бюджетной отчетности в рамках подпрограммы "Обеспечение эффективной финансово-хозяйственной деятелльности администрации муниципал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</si>
  <si>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подпрограммы "Обеспечение эффективной финансово-хозяйственной деятельности администрации МО "Село Пироговка" в рамка</t>
  </si>
  <si>
    <t xml:space="preserve">  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</si>
  <si>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 xml:space="preserve">  Межбюджетные трансферты</t>
  </si>
  <si>
    <t xml:space="preserve">  Резервный фонд для решения вопросов сельских поселений в рамках непрограммых мероприятий</t>
  </si>
  <si>
    <t xml:space="preserve">  Резервные средства</t>
  </si>
  <si>
    <t xml:space="preserve">  Осуществление первичного воинского учета на территории, где отсутствует военные комиссариаты, в рамках подпрограммы "Организация мобилизационной подготовки, системы воинского учета и бронирования в МО "Сельское поселение село Пироговка Ахтубинского муници</t>
  </si>
  <si>
    <t xml:space="preserve">  Благоустройство</t>
  </si>
  <si>
    <t xml:space="preserve">  Реализация мероприятий в рамках муниципальной программы "Благоустройство территории МО "Сельское поселение село Пироговка Ахтубинского муниципального района Астраханской области" на 2025-2027 годы"</t>
  </si>
  <si>
    <t xml:space="preserve">  Мероприятия по реализации проектов инициативного бюджетирования в рамках муниципальной программы «Благоустройство территории муниципального образования «Сельское поселение село Пироговка Ахтубинского муниципального района Астраханской области» на 2025-2027 годы»</t>
  </si>
  <si>
    <t xml:space="preserve">  Социальное обеспечение и иные выплаты населению</t>
  </si>
  <si>
    <t xml:space="preserve">  Иные пенсии, социальные доплаты к пенсиям</t>
  </si>
  <si>
    <t>% исполнения</t>
  </si>
  <si>
    <t>ППП</t>
  </si>
  <si>
    <t>400</t>
  </si>
  <si>
    <t>РЗ</t>
  </si>
  <si>
    <t>ПР</t>
  </si>
  <si>
    <t>ЦСР</t>
  </si>
  <si>
    <t>ВР</t>
  </si>
  <si>
    <t>01</t>
  </si>
  <si>
    <t>02</t>
  </si>
  <si>
    <t>9910000020</t>
  </si>
  <si>
    <t>100</t>
  </si>
  <si>
    <t>121</t>
  </si>
  <si>
    <t>129</t>
  </si>
  <si>
    <t>99100Д0060</t>
  </si>
  <si>
    <t>04</t>
  </si>
  <si>
    <t>0310000010</t>
  </si>
  <si>
    <t>244</t>
  </si>
  <si>
    <t>247</t>
  </si>
  <si>
    <t>800</t>
  </si>
  <si>
    <t>851</t>
  </si>
  <si>
    <t>852</t>
  </si>
  <si>
    <t>853</t>
  </si>
  <si>
    <t>03100Б1110</t>
  </si>
  <si>
    <t>03100Д0060</t>
  </si>
  <si>
    <t>06</t>
  </si>
  <si>
    <t>98100П0010</t>
  </si>
  <si>
    <t>500</t>
  </si>
  <si>
    <t>540</t>
  </si>
  <si>
    <t>11</t>
  </si>
  <si>
    <t>9820080200</t>
  </si>
  <si>
    <t>870</t>
  </si>
  <si>
    <t>03</t>
  </si>
  <si>
    <t>0320051180</t>
  </si>
  <si>
    <t>05</t>
  </si>
  <si>
    <t>0200064570</t>
  </si>
  <si>
    <t>0200080260</t>
  </si>
  <si>
    <t>0200084570</t>
  </si>
  <si>
    <t>10</t>
  </si>
  <si>
    <t>0330020030</t>
  </si>
  <si>
    <t>300</t>
  </si>
  <si>
    <t>312</t>
  </si>
  <si>
    <t xml:space="preserve">  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и пособий населению на 2025-2027 годы" </t>
  </si>
  <si>
    <t>Ведомственная структура расходов бюджета муниципального образования «Сельское поселение село Пироговка Ахтубинского муниципального района Астраханской области» за 2025 год</t>
  </si>
  <si>
    <t>руб.</t>
  </si>
  <si>
    <t xml:space="preserve">Приложение № 4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№1р от 29.05.2026  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</si>
</sst>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11" fillId="0" borderId="2">
      <alignment horizontal="left" wrapText="1"/>
    </xf>
    <xf numFmtId="0" fontId="12" fillId="0" borderId="0"/>
    <xf numFmtId="0" fontId="12" fillId="0" borderId="0"/>
    <xf numFmtId="0" fontId="1" fillId="0" borderId="0"/>
    <xf numFmtId="49" fontId="13" fillId="0" borderId="0">
      <alignment wrapText="1"/>
    </xf>
    <xf numFmtId="49" fontId="13" fillId="0" borderId="3">
      <alignment horizontal="left"/>
    </xf>
    <xf numFmtId="0" fontId="13" fillId="0" borderId="4">
      <alignment horizontal="center" vertical="center" shrinkToFit="1"/>
    </xf>
    <xf numFmtId="0" fontId="13" fillId="0" borderId="5">
      <alignment horizontal="center" vertical="center" shrinkToFit="1"/>
    </xf>
    <xf numFmtId="49" fontId="13" fillId="0" borderId="0">
      <alignment horizontal="center"/>
    </xf>
    <xf numFmtId="0" fontId="13" fillId="0" borderId="3">
      <alignment horizontal="center" shrinkToFit="1"/>
    </xf>
    <xf numFmtId="49" fontId="13" fillId="0" borderId="6">
      <alignment horizontal="center" vertical="center"/>
    </xf>
    <xf numFmtId="49" fontId="13" fillId="0" borderId="2">
      <alignment horizontal="center" vertical="center"/>
    </xf>
    <xf numFmtId="49" fontId="13" fillId="0" borderId="3">
      <alignment horizontal="center" vertical="center" shrinkToFit="1"/>
    </xf>
    <xf numFmtId="165" fontId="13" fillId="0" borderId="2">
      <alignment horizontal="right" vertical="center" shrinkToFit="1"/>
    </xf>
    <xf numFmtId="4" fontId="13" fillId="0" borderId="2">
      <alignment horizontal="right" shrinkToFit="1"/>
    </xf>
    <xf numFmtId="49" fontId="14" fillId="0" borderId="0"/>
    <xf numFmtId="49" fontId="11" fillId="0" borderId="3">
      <alignment shrinkToFit="1"/>
    </xf>
    <xf numFmtId="49" fontId="13" fillId="0" borderId="3">
      <alignment horizontal="right"/>
    </xf>
    <xf numFmtId="165" fontId="13" fillId="0" borderId="7">
      <alignment horizontal="right" vertical="center" shrinkToFit="1"/>
    </xf>
    <xf numFmtId="4" fontId="13" fillId="0" borderId="7">
      <alignment horizontal="right" shrinkToFit="1"/>
    </xf>
    <xf numFmtId="0" fontId="15" fillId="0" borderId="7">
      <alignment wrapText="1"/>
    </xf>
    <xf numFmtId="0" fontId="15" fillId="0" borderId="7"/>
    <xf numFmtId="0" fontId="15" fillId="2" borderId="7">
      <alignment wrapText="1"/>
    </xf>
    <xf numFmtId="0" fontId="13" fillId="2" borderId="8">
      <alignment horizontal="left" wrapText="1"/>
    </xf>
    <xf numFmtId="49" fontId="13" fillId="0" borderId="7">
      <alignment horizontal="center" shrinkToFit="1"/>
    </xf>
    <xf numFmtId="49" fontId="13" fillId="0" borderId="2">
      <alignment horizontal="center" vertical="center" shrinkToFit="1"/>
    </xf>
    <xf numFmtId="0" fontId="11" fillId="0" borderId="9">
      <alignment horizontal="left"/>
    </xf>
    <xf numFmtId="0" fontId="11" fillId="0" borderId="0">
      <alignment horizontal="left"/>
    </xf>
    <xf numFmtId="0" fontId="16" fillId="0" borderId="0">
      <alignment horizontal="center"/>
    </xf>
    <xf numFmtId="49" fontId="13" fillId="0" borderId="0">
      <alignment horizontal="left"/>
    </xf>
    <xf numFmtId="0" fontId="15" fillId="0" borderId="0"/>
    <xf numFmtId="0" fontId="11" fillId="0" borderId="3"/>
    <xf numFmtId="0" fontId="11" fillId="0" borderId="9"/>
    <xf numFmtId="0" fontId="11" fillId="0" borderId="10">
      <alignment horizontal="left" wrapText="1"/>
    </xf>
    <xf numFmtId="0" fontId="11" fillId="0" borderId="0">
      <alignment horizontal="left" wrapText="1"/>
    </xf>
    <xf numFmtId="0" fontId="13" fillId="0" borderId="0">
      <alignment horizontal="center" wrapText="1"/>
    </xf>
    <xf numFmtId="0" fontId="16" fillId="0" borderId="9">
      <alignment horizontal="center"/>
    </xf>
    <xf numFmtId="0" fontId="11" fillId="0" borderId="0">
      <alignment horizontal="center"/>
    </xf>
    <xf numFmtId="49" fontId="13" fillId="0" borderId="0">
      <alignment horizontal="center" wrapText="1"/>
    </xf>
    <xf numFmtId="0" fontId="13" fillId="0" borderId="3">
      <alignment horizontal="center" wrapText="1"/>
    </xf>
    <xf numFmtId="0" fontId="12" fillId="0" borderId="3"/>
    <xf numFmtId="0" fontId="11" fillId="0" borderId="10">
      <alignment horizontal="left"/>
    </xf>
    <xf numFmtId="0" fontId="14" fillId="0" borderId="0">
      <alignment horizontal="left"/>
    </xf>
    <xf numFmtId="0" fontId="13" fillId="0" borderId="10"/>
    <xf numFmtId="49" fontId="11" fillId="0" borderId="0"/>
    <xf numFmtId="49" fontId="11" fillId="0" borderId="10"/>
    <xf numFmtId="0" fontId="13" fillId="0" borderId="0">
      <alignment horizontal="center"/>
    </xf>
    <xf numFmtId="0" fontId="11" fillId="0" borderId="2">
      <alignment horizontal="left"/>
    </xf>
    <xf numFmtId="0" fontId="17" fillId="3" borderId="0"/>
    <xf numFmtId="0" fontId="11" fillId="0" borderId="0"/>
    <xf numFmtId="0" fontId="18" fillId="0" borderId="0"/>
    <xf numFmtId="0" fontId="13" fillId="0" borderId="0"/>
    <xf numFmtId="0" fontId="13" fillId="0" borderId="0">
      <alignment horizontal="left"/>
    </xf>
    <xf numFmtId="0" fontId="13" fillId="0" borderId="2">
      <alignment horizontal="center" vertical="top" wrapText="1"/>
    </xf>
    <xf numFmtId="0" fontId="13" fillId="0" borderId="2">
      <alignment horizontal="center" vertical="center"/>
    </xf>
    <xf numFmtId="0" fontId="13" fillId="0" borderId="11">
      <alignment horizontal="left" wrapText="1"/>
    </xf>
    <xf numFmtId="0" fontId="13" fillId="0" borderId="12">
      <alignment horizontal="left" wrapText="1"/>
    </xf>
    <xf numFmtId="0" fontId="13" fillId="0" borderId="13">
      <alignment horizontal="left" wrapText="1" indent="2"/>
    </xf>
    <xf numFmtId="0" fontId="12" fillId="0" borderId="0"/>
    <xf numFmtId="0" fontId="12" fillId="0" borderId="0"/>
    <xf numFmtId="0" fontId="13" fillId="0" borderId="9">
      <alignment horizontal="left"/>
    </xf>
    <xf numFmtId="0" fontId="13" fillId="0" borderId="14">
      <alignment horizontal="center" vertical="center"/>
    </xf>
    <xf numFmtId="49" fontId="13" fillId="0" borderId="4">
      <alignment horizontal="center" wrapText="1"/>
    </xf>
    <xf numFmtId="49" fontId="13" fillId="0" borderId="15">
      <alignment horizontal="center" shrinkToFit="1"/>
    </xf>
    <xf numFmtId="49" fontId="13" fillId="0" borderId="16">
      <alignment horizontal="center" shrinkToFit="1"/>
    </xf>
    <xf numFmtId="0" fontId="19" fillId="0" borderId="0"/>
    <xf numFmtId="49" fontId="13" fillId="0" borderId="6">
      <alignment horizontal="center"/>
    </xf>
    <xf numFmtId="49" fontId="13" fillId="0" borderId="17">
      <alignment horizontal="center"/>
    </xf>
    <xf numFmtId="49" fontId="13" fillId="0" borderId="18">
      <alignment horizontal="center"/>
    </xf>
    <xf numFmtId="49" fontId="13" fillId="0" borderId="0"/>
    <xf numFmtId="0" fontId="13" fillId="0" borderId="3">
      <alignment horizontal="left" wrapText="1"/>
    </xf>
    <xf numFmtId="0" fontId="13" fillId="0" borderId="19">
      <alignment horizontal="left" wrapText="1"/>
    </xf>
    <xf numFmtId="49" fontId="13" fillId="0" borderId="9"/>
    <xf numFmtId="49" fontId="13" fillId="0" borderId="2">
      <alignment horizontal="center" vertical="top" wrapText="1"/>
    </xf>
    <xf numFmtId="49" fontId="13" fillId="0" borderId="14">
      <alignment horizontal="center" vertical="center"/>
    </xf>
    <xf numFmtId="4" fontId="13" fillId="0" borderId="6">
      <alignment horizontal="right" shrinkToFit="1"/>
    </xf>
    <xf numFmtId="4" fontId="13" fillId="0" borderId="17">
      <alignment horizontal="right" shrinkToFit="1"/>
    </xf>
    <xf numFmtId="4" fontId="13" fillId="0" borderId="18">
      <alignment horizontal="right" shrinkToFit="1"/>
    </xf>
    <xf numFmtId="0" fontId="18" fillId="0" borderId="0">
      <alignment horizontal="center"/>
    </xf>
    <xf numFmtId="0" fontId="19" fillId="0" borderId="20"/>
    <xf numFmtId="0" fontId="13" fillId="0" borderId="21">
      <alignment horizontal="right"/>
    </xf>
    <xf numFmtId="49" fontId="13" fillId="0" borderId="21">
      <alignment horizontal="right" vertical="center"/>
    </xf>
    <xf numFmtId="49" fontId="13" fillId="0" borderId="21">
      <alignment horizontal="right"/>
    </xf>
    <xf numFmtId="49" fontId="13" fillId="0" borderId="21"/>
    <xf numFmtId="0" fontId="13" fillId="0" borderId="3">
      <alignment horizontal="center"/>
    </xf>
    <xf numFmtId="0" fontId="13" fillId="0" borderId="14">
      <alignment horizontal="center"/>
    </xf>
    <xf numFmtId="49" fontId="13" fillId="0" borderId="22">
      <alignment horizontal="center"/>
    </xf>
    <xf numFmtId="164" fontId="13" fillId="0" borderId="23">
      <alignment horizontal="center"/>
    </xf>
    <xf numFmtId="49" fontId="13" fillId="0" borderId="23">
      <alignment horizontal="center" vertical="center"/>
    </xf>
    <xf numFmtId="49" fontId="13" fillId="0" borderId="23">
      <alignment horizontal="center"/>
    </xf>
    <xf numFmtId="49" fontId="13" fillId="0" borderId="24">
      <alignment horizontal="center"/>
    </xf>
    <xf numFmtId="0" fontId="18" fillId="0" borderId="3">
      <alignment horizontal="center"/>
    </xf>
    <xf numFmtId="0" fontId="20" fillId="0" borderId="0">
      <alignment horizontal="right"/>
    </xf>
    <xf numFmtId="0" fontId="20" fillId="0" borderId="25">
      <alignment horizontal="right"/>
    </xf>
    <xf numFmtId="0" fontId="20" fillId="0" borderId="26">
      <alignment horizontal="right"/>
    </xf>
    <xf numFmtId="0" fontId="11" fillId="0" borderId="27"/>
    <xf numFmtId="0" fontId="11" fillId="0" borderId="25"/>
    <xf numFmtId="0" fontId="13" fillId="0" borderId="8">
      <alignment horizontal="left" wrapText="1"/>
    </xf>
    <xf numFmtId="0" fontId="13" fillId="0" borderId="7">
      <alignment horizontal="left" wrapText="1"/>
    </xf>
    <xf numFmtId="0" fontId="12" fillId="0" borderId="9"/>
    <xf numFmtId="0" fontId="13" fillId="0" borderId="4">
      <alignment horizontal="center" shrinkToFit="1"/>
    </xf>
    <xf numFmtId="0" fontId="13" fillId="0" borderId="15">
      <alignment horizontal="center" shrinkToFit="1"/>
    </xf>
    <xf numFmtId="49" fontId="13" fillId="0" borderId="16">
      <alignment horizontal="center" wrapText="1"/>
    </xf>
    <xf numFmtId="49" fontId="13" fillId="0" borderId="28">
      <alignment horizontal="center" shrinkToFit="1"/>
    </xf>
    <xf numFmtId="0" fontId="12" fillId="0" borderId="10"/>
    <xf numFmtId="0" fontId="13" fillId="0" borderId="14">
      <alignment horizontal="center" vertical="center" shrinkToFit="1"/>
    </xf>
    <xf numFmtId="49" fontId="13" fillId="0" borderId="18">
      <alignment horizontal="center" wrapText="1"/>
    </xf>
    <xf numFmtId="49" fontId="13" fillId="0" borderId="29">
      <alignment horizontal="center"/>
    </xf>
    <xf numFmtId="49" fontId="13" fillId="0" borderId="14">
      <alignment horizontal="center" vertical="center" shrinkToFit="1"/>
    </xf>
    <xf numFmtId="165" fontId="13" fillId="0" borderId="17">
      <alignment horizontal="right" shrinkToFit="1"/>
    </xf>
    <xf numFmtId="4" fontId="13" fillId="0" borderId="18">
      <alignment horizontal="right" wrapText="1"/>
    </xf>
    <xf numFmtId="4" fontId="13" fillId="0" borderId="29">
      <alignment horizontal="right" shrinkToFit="1"/>
    </xf>
    <xf numFmtId="49" fontId="13" fillId="0" borderId="0">
      <alignment horizontal="right"/>
    </xf>
    <xf numFmtId="4" fontId="13" fillId="0" borderId="30">
      <alignment horizontal="right" shrinkToFit="1"/>
    </xf>
    <xf numFmtId="165" fontId="13" fillId="0" borderId="31">
      <alignment horizontal="right" shrinkToFit="1"/>
    </xf>
    <xf numFmtId="4" fontId="13" fillId="0" borderId="13">
      <alignment horizontal="right" wrapText="1"/>
    </xf>
    <xf numFmtId="49" fontId="13" fillId="0" borderId="32">
      <alignment horizontal="center"/>
    </xf>
    <xf numFmtId="0" fontId="18" fillId="0" borderId="25">
      <alignment horizontal="center"/>
    </xf>
    <xf numFmtId="49" fontId="11" fillId="0" borderId="25"/>
    <xf numFmtId="49" fontId="11" fillId="0" borderId="26"/>
    <xf numFmtId="0" fontId="11" fillId="0" borderId="26">
      <alignment wrapText="1"/>
    </xf>
    <xf numFmtId="0" fontId="11" fillId="0" borderId="26"/>
    <xf numFmtId="0" fontId="13" fillId="0" borderId="0">
      <alignment wrapText="1"/>
    </xf>
    <xf numFmtId="0" fontId="13" fillId="0" borderId="3">
      <alignment horizontal="left"/>
    </xf>
    <xf numFmtId="0" fontId="13" fillId="0" borderId="11">
      <alignment horizontal="left" wrapText="1" indent="2"/>
    </xf>
    <xf numFmtId="0" fontId="13" fillId="0" borderId="33">
      <alignment horizontal="left" wrapText="1"/>
    </xf>
    <xf numFmtId="0" fontId="13" fillId="0" borderId="12">
      <alignment horizontal="left" wrapText="1" indent="2"/>
    </xf>
  </cellStyleXfs>
  <cellXfs count="37">
    <xf numFmtId="0" fontId="0" fillId="0" borderId="0" xfId="0"/>
    <xf numFmtId="0" fontId="0" fillId="0" borderId="0" xfId="0" applyProtection="1">
      <protection locked="0"/>
    </xf>
    <xf numFmtId="0" fontId="18" fillId="0" borderId="0" xfId="81">
      <alignment horizontal="center"/>
    </xf>
    <xf numFmtId="0" fontId="12" fillId="0" borderId="0" xfId="61"/>
    <xf numFmtId="0" fontId="18" fillId="0" borderId="0" xfId="120" applyBorder="1">
      <alignment horizontal="center"/>
    </xf>
    <xf numFmtId="49" fontId="11" fillId="0" borderId="0" xfId="122" applyBorder="1"/>
    <xf numFmtId="0" fontId="11" fillId="0" borderId="0" xfId="123" applyBorder="1">
      <alignment wrapText="1"/>
    </xf>
    <xf numFmtId="0" fontId="18" fillId="0" borderId="0" xfId="94" applyBorder="1">
      <alignment horizontal="center"/>
    </xf>
    <xf numFmtId="0" fontId="12" fillId="0" borderId="0" xfId="102" applyBorder="1"/>
    <xf numFmtId="0" fontId="12" fillId="0" borderId="0" xfId="107" applyBorder="1"/>
    <xf numFmtId="0" fontId="13" fillId="0" borderId="1" xfId="58" applyBorder="1">
      <alignment horizontal="left" wrapText="1"/>
    </xf>
    <xf numFmtId="0" fontId="13" fillId="0" borderId="1" xfId="103" applyBorder="1">
      <alignment horizontal="center" shrinkToFit="1"/>
    </xf>
    <xf numFmtId="49" fontId="13" fillId="0" borderId="1" xfId="69" applyBorder="1">
      <alignment horizontal="center"/>
    </xf>
    <xf numFmtId="4" fontId="13" fillId="0" borderId="1" xfId="78" applyBorder="1">
      <alignment horizontal="right" shrinkToFit="1"/>
    </xf>
    <xf numFmtId="4" fontId="13" fillId="0" borderId="1" xfId="116" applyBorder="1">
      <alignment horizontal="right" shrinkToFit="1"/>
    </xf>
    <xf numFmtId="0" fontId="13" fillId="0" borderId="1" xfId="59" applyBorder="1">
      <alignment horizontal="left" wrapText="1"/>
    </xf>
    <xf numFmtId="0" fontId="13" fillId="0" borderId="1" xfId="104" applyBorder="1">
      <alignment horizontal="center" shrinkToFit="1"/>
    </xf>
    <xf numFmtId="49" fontId="13" fillId="0" borderId="1" xfId="70" applyBorder="1">
      <alignment horizontal="center"/>
    </xf>
    <xf numFmtId="165" fontId="13" fillId="0" borderId="1" xfId="112" applyBorder="1">
      <alignment horizontal="right" shrinkToFit="1"/>
    </xf>
    <xf numFmtId="0" fontId="13" fillId="0" borderId="1" xfId="100" applyBorder="1">
      <alignment horizontal="left" wrapText="1"/>
    </xf>
    <xf numFmtId="49" fontId="5" fillId="0" borderId="1" xfId="105" applyFont="1" applyBorder="1">
      <alignment horizontal="center" wrapText="1"/>
    </xf>
    <xf numFmtId="49" fontId="13" fillId="0" borderId="1" xfId="109" applyBorder="1">
      <alignment horizontal="center" wrapText="1"/>
    </xf>
    <xf numFmtId="4" fontId="13" fillId="0" borderId="1" xfId="113" applyBorder="1">
      <alignment horizontal="right" wrapText="1"/>
    </xf>
    <xf numFmtId="49" fontId="5" fillId="0" borderId="1" xfId="109" applyFont="1" applyBorder="1">
      <alignment horizontal="center" wrapText="1"/>
    </xf>
    <xf numFmtId="0" fontId="6" fillId="0" borderId="1" xfId="100" applyFont="1" applyBorder="1">
      <alignment horizontal="left" wrapText="1"/>
    </xf>
    <xf numFmtId="0" fontId="8" fillId="0" borderId="0" xfId="0" applyFont="1" applyProtection="1">
      <protection locked="0"/>
    </xf>
    <xf numFmtId="0" fontId="9" fillId="0" borderId="0" xfId="81" applyFont="1">
      <alignment horizontal="center"/>
    </xf>
    <xf numFmtId="49" fontId="3" fillId="0" borderId="0" xfId="115" applyFont="1" applyAlignment="1">
      <alignment horizontal="center"/>
    </xf>
    <xf numFmtId="0" fontId="10" fillId="0" borderId="0" xfId="94" applyFont="1" applyBorder="1" applyAlignment="1">
      <alignment horizontal="right"/>
    </xf>
    <xf numFmtId="0" fontId="5" fillId="0" borderId="1" xfId="56" applyFont="1" applyBorder="1">
      <alignment horizontal="center" vertical="top" wrapText="1"/>
    </xf>
    <xf numFmtId="0" fontId="7" fillId="0" borderId="0" xfId="0" applyFont="1" applyAlignment="1" applyProtection="1">
      <alignment horizontal="right" wrapText="1"/>
      <protection locked="0"/>
    </xf>
    <xf numFmtId="0" fontId="7" fillId="0" borderId="0" xfId="0" applyFont="1" applyAlignment="1">
      <alignment horizontal="right"/>
    </xf>
    <xf numFmtId="0" fontId="4" fillId="0" borderId="1" xfId="56" applyFont="1" applyBorder="1">
      <alignment horizontal="center" vertical="top" wrapText="1"/>
    </xf>
    <xf numFmtId="0" fontId="13" fillId="0" borderId="1" xfId="56" applyBorder="1">
      <alignment horizontal="center" vertical="top" wrapText="1"/>
    </xf>
    <xf numFmtId="0" fontId="9" fillId="0" borderId="0" xfId="81" applyFont="1">
      <alignment horizontal="center"/>
    </xf>
    <xf numFmtId="49" fontId="13" fillId="0" borderId="1" xfId="76" applyBorder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view="pageBreakPreview" zoomScaleNormal="100" zoomScaleSheetLayoutView="100" workbookViewId="0">
      <selection activeCell="D13" sqref="D13"/>
    </sheetView>
  </sheetViews>
  <sheetFormatPr defaultRowHeight="15"/>
  <cols>
    <col min="1" max="1" width="50.7109375" style="1" customWidth="1"/>
    <col min="2" max="2" width="6.28515625" style="1" customWidth="1"/>
    <col min="3" max="3" width="6.140625" style="1" customWidth="1"/>
    <col min="4" max="4" width="6.5703125" style="1" customWidth="1"/>
    <col min="5" max="5" width="11.5703125" style="1" customWidth="1"/>
    <col min="6" max="6" width="6.28515625" style="1" customWidth="1"/>
    <col min="7" max="7" width="16.140625" style="1" customWidth="1"/>
    <col min="8" max="8" width="18.28515625" style="1" customWidth="1"/>
    <col min="9" max="9" width="18.5703125" style="1" customWidth="1"/>
    <col min="10" max="10" width="9.140625" style="1" hidden="1" customWidth="1"/>
    <col min="11" max="16384" width="9.140625" style="1"/>
  </cols>
  <sheetData>
    <row r="1" spans="1:10" s="25" customFormat="1" ht="84.75" customHeight="1">
      <c r="A1" s="30" t="s">
        <v>78</v>
      </c>
      <c r="B1" s="31"/>
      <c r="C1" s="31"/>
      <c r="D1" s="31"/>
      <c r="E1" s="31"/>
      <c r="F1" s="31"/>
      <c r="G1" s="31"/>
      <c r="H1" s="31"/>
      <c r="I1" s="31"/>
    </row>
    <row r="2" spans="1:10" s="25" customFormat="1" ht="14.1" customHeight="1">
      <c r="A2" s="34"/>
      <c r="B2" s="34"/>
      <c r="C2" s="34"/>
      <c r="D2" s="34"/>
      <c r="E2" s="34"/>
      <c r="F2" s="34"/>
      <c r="G2" s="34"/>
      <c r="H2" s="34"/>
      <c r="I2" s="27"/>
      <c r="J2" s="26"/>
    </row>
    <row r="3" spans="1:10" s="25" customFormat="1" ht="37.5" customHeight="1">
      <c r="A3" s="36" t="s">
        <v>76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4.1" customHeight="1">
      <c r="A4" s="7"/>
      <c r="B4" s="7"/>
      <c r="C4" s="7"/>
      <c r="D4" s="7"/>
      <c r="E4" s="7"/>
      <c r="F4" s="7"/>
      <c r="G4" s="7"/>
      <c r="H4" s="7"/>
      <c r="I4" s="28" t="s">
        <v>77</v>
      </c>
      <c r="J4" s="2"/>
    </row>
    <row r="5" spans="1:10" ht="12" customHeight="1">
      <c r="A5" s="33" t="s">
        <v>0</v>
      </c>
      <c r="B5" s="29" t="s">
        <v>35</v>
      </c>
      <c r="C5" s="29" t="s">
        <v>37</v>
      </c>
      <c r="D5" s="29" t="s">
        <v>38</v>
      </c>
      <c r="E5" s="29" t="s">
        <v>39</v>
      </c>
      <c r="F5" s="29" t="s">
        <v>40</v>
      </c>
      <c r="G5" s="35" t="s">
        <v>1</v>
      </c>
      <c r="H5" s="35" t="s">
        <v>2</v>
      </c>
      <c r="I5" s="32" t="s">
        <v>34</v>
      </c>
      <c r="J5" s="4"/>
    </row>
    <row r="6" spans="1:10" ht="12" customHeight="1">
      <c r="A6" s="33"/>
      <c r="B6" s="33"/>
      <c r="C6" s="29"/>
      <c r="D6" s="29"/>
      <c r="E6" s="29"/>
      <c r="F6" s="33"/>
      <c r="G6" s="35"/>
      <c r="H6" s="35"/>
      <c r="I6" s="33"/>
      <c r="J6" s="4"/>
    </row>
    <row r="7" spans="1:10" ht="11.1" customHeight="1">
      <c r="A7" s="33"/>
      <c r="B7" s="33"/>
      <c r="C7" s="29"/>
      <c r="D7" s="29"/>
      <c r="E7" s="29"/>
      <c r="F7" s="33"/>
      <c r="G7" s="35"/>
      <c r="H7" s="35"/>
      <c r="I7" s="33"/>
      <c r="J7" s="4"/>
    </row>
    <row r="8" spans="1:10" ht="16.5" customHeight="1">
      <c r="A8" s="10" t="s">
        <v>7</v>
      </c>
      <c r="B8" s="11">
        <v>400</v>
      </c>
      <c r="C8" s="11"/>
      <c r="D8" s="11"/>
      <c r="E8" s="11"/>
      <c r="F8" s="12" t="s">
        <v>3</v>
      </c>
      <c r="G8" s="13">
        <v>2808887.98</v>
      </c>
      <c r="H8" s="13">
        <v>2756059.49</v>
      </c>
      <c r="I8" s="14">
        <f>H8*100/G8</f>
        <v>98.119238275924417</v>
      </c>
      <c r="J8" s="5"/>
    </row>
    <row r="9" spans="1:10" ht="12" customHeight="1">
      <c r="A9" s="15" t="s">
        <v>5</v>
      </c>
      <c r="B9" s="16"/>
      <c r="C9" s="16"/>
      <c r="D9" s="16"/>
      <c r="E9" s="16"/>
      <c r="F9" s="17"/>
      <c r="G9" s="18"/>
      <c r="H9" s="18"/>
      <c r="I9" s="14"/>
      <c r="J9" s="5"/>
    </row>
    <row r="10" spans="1:10" ht="57">
      <c r="A10" s="19" t="s">
        <v>8</v>
      </c>
      <c r="B10" s="20" t="s">
        <v>36</v>
      </c>
      <c r="C10" s="20" t="s">
        <v>41</v>
      </c>
      <c r="D10" s="20" t="s">
        <v>42</v>
      </c>
      <c r="E10" s="20" t="s">
        <v>43</v>
      </c>
      <c r="F10" s="21"/>
      <c r="G10" s="22">
        <v>574134.54</v>
      </c>
      <c r="H10" s="22">
        <v>574045.48</v>
      </c>
      <c r="I10" s="14">
        <f t="shared" ref="I10:I57" si="0">H10*100/G10</f>
        <v>99.984487956429163</v>
      </c>
      <c r="J10" s="6"/>
    </row>
    <row r="11" spans="1:10" ht="45.75">
      <c r="A11" s="19" t="s">
        <v>10</v>
      </c>
      <c r="B11" s="20" t="s">
        <v>36</v>
      </c>
      <c r="C11" s="20" t="s">
        <v>41</v>
      </c>
      <c r="D11" s="20" t="s">
        <v>42</v>
      </c>
      <c r="E11" s="20" t="s">
        <v>43</v>
      </c>
      <c r="F11" s="23" t="s">
        <v>44</v>
      </c>
      <c r="G11" s="22">
        <v>574134.54</v>
      </c>
      <c r="H11" s="22">
        <v>574045.48</v>
      </c>
      <c r="I11" s="14">
        <f t="shared" si="0"/>
        <v>99.984487956429163</v>
      </c>
      <c r="J11" s="6"/>
    </row>
    <row r="12" spans="1:10">
      <c r="A12" s="19" t="s">
        <v>11</v>
      </c>
      <c r="B12" s="20" t="s">
        <v>36</v>
      </c>
      <c r="C12" s="20" t="s">
        <v>41</v>
      </c>
      <c r="D12" s="20" t="s">
        <v>42</v>
      </c>
      <c r="E12" s="20" t="s">
        <v>43</v>
      </c>
      <c r="F12" s="23" t="s">
        <v>45</v>
      </c>
      <c r="G12" s="22">
        <v>440963.55</v>
      </c>
      <c r="H12" s="22">
        <v>440895.16</v>
      </c>
      <c r="I12" s="14">
        <f t="shared" si="0"/>
        <v>99.98449078160769</v>
      </c>
      <c r="J12" s="6"/>
    </row>
    <row r="13" spans="1:10" ht="34.5">
      <c r="A13" s="19" t="s">
        <v>12</v>
      </c>
      <c r="B13" s="20" t="s">
        <v>36</v>
      </c>
      <c r="C13" s="20" t="s">
        <v>41</v>
      </c>
      <c r="D13" s="20" t="s">
        <v>42</v>
      </c>
      <c r="E13" s="20" t="s">
        <v>43</v>
      </c>
      <c r="F13" s="23" t="s">
        <v>46</v>
      </c>
      <c r="G13" s="22">
        <v>133170.99</v>
      </c>
      <c r="H13" s="22">
        <v>133150.32</v>
      </c>
      <c r="I13" s="14">
        <f t="shared" si="0"/>
        <v>99.984478601533269</v>
      </c>
      <c r="J13" s="6"/>
    </row>
    <row r="14" spans="1:10" ht="57">
      <c r="A14" s="19" t="s">
        <v>13</v>
      </c>
      <c r="B14" s="20" t="s">
        <v>36</v>
      </c>
      <c r="C14" s="20" t="s">
        <v>41</v>
      </c>
      <c r="D14" s="20" t="s">
        <v>42</v>
      </c>
      <c r="E14" s="20" t="s">
        <v>47</v>
      </c>
      <c r="F14" s="21"/>
      <c r="G14" s="22">
        <v>8696.14</v>
      </c>
      <c r="H14" s="22">
        <v>8696.14</v>
      </c>
      <c r="I14" s="14">
        <f t="shared" si="0"/>
        <v>100</v>
      </c>
      <c r="J14" s="6"/>
    </row>
    <row r="15" spans="1:10" ht="45.75">
      <c r="A15" s="19" t="s">
        <v>10</v>
      </c>
      <c r="B15" s="20" t="s">
        <v>36</v>
      </c>
      <c r="C15" s="20" t="s">
        <v>41</v>
      </c>
      <c r="D15" s="20" t="s">
        <v>42</v>
      </c>
      <c r="E15" s="20" t="s">
        <v>47</v>
      </c>
      <c r="F15" s="23" t="s">
        <v>44</v>
      </c>
      <c r="G15" s="22">
        <v>8696.14</v>
      </c>
      <c r="H15" s="22">
        <v>8696.14</v>
      </c>
      <c r="I15" s="14">
        <f t="shared" si="0"/>
        <v>100</v>
      </c>
      <c r="J15" s="6"/>
    </row>
    <row r="16" spans="1:10">
      <c r="A16" s="19" t="s">
        <v>11</v>
      </c>
      <c r="B16" s="20" t="s">
        <v>36</v>
      </c>
      <c r="C16" s="20" t="s">
        <v>41</v>
      </c>
      <c r="D16" s="20" t="s">
        <v>42</v>
      </c>
      <c r="E16" s="20" t="s">
        <v>47</v>
      </c>
      <c r="F16" s="23" t="s">
        <v>45</v>
      </c>
      <c r="G16" s="22">
        <v>6679.06</v>
      </c>
      <c r="H16" s="22">
        <v>6679.06</v>
      </c>
      <c r="I16" s="14">
        <f t="shared" si="0"/>
        <v>100</v>
      </c>
      <c r="J16" s="6"/>
    </row>
    <row r="17" spans="1:10" ht="34.5">
      <c r="A17" s="19" t="s">
        <v>12</v>
      </c>
      <c r="B17" s="20" t="s">
        <v>36</v>
      </c>
      <c r="C17" s="20" t="s">
        <v>41</v>
      </c>
      <c r="D17" s="20" t="s">
        <v>42</v>
      </c>
      <c r="E17" s="20" t="s">
        <v>47</v>
      </c>
      <c r="F17" s="23" t="s">
        <v>46</v>
      </c>
      <c r="G17" s="22">
        <v>2017.08</v>
      </c>
      <c r="H17" s="22">
        <v>2017.08</v>
      </c>
      <c r="I17" s="14">
        <f t="shared" si="0"/>
        <v>100</v>
      </c>
      <c r="J17" s="6"/>
    </row>
    <row r="18" spans="1:10" ht="57">
      <c r="A18" s="19" t="s">
        <v>14</v>
      </c>
      <c r="B18" s="20" t="s">
        <v>36</v>
      </c>
      <c r="C18" s="20" t="s">
        <v>41</v>
      </c>
      <c r="D18" s="20" t="s">
        <v>48</v>
      </c>
      <c r="E18" s="20" t="s">
        <v>49</v>
      </c>
      <c r="F18" s="21"/>
      <c r="G18" s="22">
        <v>1364511.96</v>
      </c>
      <c r="H18" s="22">
        <v>1313775.52</v>
      </c>
      <c r="I18" s="14">
        <f t="shared" si="0"/>
        <v>96.281715258838773</v>
      </c>
      <c r="J18" s="6"/>
    </row>
    <row r="19" spans="1:10" ht="45.75">
      <c r="A19" s="19" t="s">
        <v>10</v>
      </c>
      <c r="B19" s="20" t="s">
        <v>36</v>
      </c>
      <c r="C19" s="20" t="s">
        <v>41</v>
      </c>
      <c r="D19" s="20" t="s">
        <v>48</v>
      </c>
      <c r="E19" s="20" t="s">
        <v>49</v>
      </c>
      <c r="F19" s="23" t="s">
        <v>44</v>
      </c>
      <c r="G19" s="22">
        <v>936886.65</v>
      </c>
      <c r="H19" s="22">
        <v>936733.13</v>
      </c>
      <c r="I19" s="14">
        <f t="shared" si="0"/>
        <v>99.983613812834236</v>
      </c>
      <c r="J19" s="6"/>
    </row>
    <row r="20" spans="1:10">
      <c r="A20" s="19" t="s">
        <v>11</v>
      </c>
      <c r="B20" s="20" t="s">
        <v>36</v>
      </c>
      <c r="C20" s="20" t="s">
        <v>41</v>
      </c>
      <c r="D20" s="20" t="s">
        <v>48</v>
      </c>
      <c r="E20" s="20" t="s">
        <v>49</v>
      </c>
      <c r="F20" s="23" t="s">
        <v>45</v>
      </c>
      <c r="G20" s="22">
        <v>719575</v>
      </c>
      <c r="H20" s="22">
        <v>719457.08</v>
      </c>
      <c r="I20" s="14">
        <f t="shared" si="0"/>
        <v>99.98361254907411</v>
      </c>
      <c r="J20" s="6"/>
    </row>
    <row r="21" spans="1:10" ht="34.5">
      <c r="A21" s="19" t="s">
        <v>12</v>
      </c>
      <c r="B21" s="20" t="s">
        <v>36</v>
      </c>
      <c r="C21" s="20" t="s">
        <v>41</v>
      </c>
      <c r="D21" s="20" t="s">
        <v>48</v>
      </c>
      <c r="E21" s="20" t="s">
        <v>49</v>
      </c>
      <c r="F21" s="23" t="s">
        <v>46</v>
      </c>
      <c r="G21" s="22">
        <v>217311.65</v>
      </c>
      <c r="H21" s="22">
        <v>217276.05</v>
      </c>
      <c r="I21" s="14">
        <f t="shared" si="0"/>
        <v>99.983617997470461</v>
      </c>
      <c r="J21" s="6"/>
    </row>
    <row r="22" spans="1:10" ht="23.25">
      <c r="A22" s="19" t="s">
        <v>15</v>
      </c>
      <c r="B22" s="20" t="s">
        <v>36</v>
      </c>
      <c r="C22" s="20" t="s">
        <v>41</v>
      </c>
      <c r="D22" s="20" t="s">
        <v>48</v>
      </c>
      <c r="E22" s="20" t="s">
        <v>49</v>
      </c>
      <c r="F22" s="23" t="s">
        <v>9</v>
      </c>
      <c r="G22" s="22">
        <v>413591.31</v>
      </c>
      <c r="H22" s="22">
        <v>363047.39</v>
      </c>
      <c r="I22" s="14">
        <f t="shared" si="0"/>
        <v>87.779259675451115</v>
      </c>
      <c r="J22" s="6"/>
    </row>
    <row r="23" spans="1:10">
      <c r="A23" s="19" t="s">
        <v>16</v>
      </c>
      <c r="B23" s="20" t="s">
        <v>36</v>
      </c>
      <c r="C23" s="20" t="s">
        <v>41</v>
      </c>
      <c r="D23" s="20" t="s">
        <v>48</v>
      </c>
      <c r="E23" s="20" t="s">
        <v>49</v>
      </c>
      <c r="F23" s="23" t="s">
        <v>50</v>
      </c>
      <c r="G23" s="22">
        <v>313591.31</v>
      </c>
      <c r="H23" s="22">
        <v>268572.62</v>
      </c>
      <c r="I23" s="14">
        <f t="shared" si="0"/>
        <v>85.644152575528963</v>
      </c>
      <c r="J23" s="6"/>
    </row>
    <row r="24" spans="1:10">
      <c r="A24" s="19" t="s">
        <v>17</v>
      </c>
      <c r="B24" s="20" t="s">
        <v>36</v>
      </c>
      <c r="C24" s="20" t="s">
        <v>41</v>
      </c>
      <c r="D24" s="20" t="s">
        <v>48</v>
      </c>
      <c r="E24" s="20" t="s">
        <v>49</v>
      </c>
      <c r="F24" s="23" t="s">
        <v>51</v>
      </c>
      <c r="G24" s="22">
        <v>100000</v>
      </c>
      <c r="H24" s="22">
        <v>94474.77</v>
      </c>
      <c r="I24" s="14">
        <f t="shared" si="0"/>
        <v>94.474770000000007</v>
      </c>
      <c r="J24" s="6"/>
    </row>
    <row r="25" spans="1:10">
      <c r="A25" s="19" t="s">
        <v>18</v>
      </c>
      <c r="B25" s="20" t="s">
        <v>36</v>
      </c>
      <c r="C25" s="20" t="s">
        <v>41</v>
      </c>
      <c r="D25" s="20" t="s">
        <v>48</v>
      </c>
      <c r="E25" s="20" t="s">
        <v>49</v>
      </c>
      <c r="F25" s="23" t="s">
        <v>52</v>
      </c>
      <c r="G25" s="22">
        <v>14034</v>
      </c>
      <c r="H25" s="22">
        <v>13995</v>
      </c>
      <c r="I25" s="14">
        <f t="shared" si="0"/>
        <v>99.722103463018385</v>
      </c>
      <c r="J25" s="6"/>
    </row>
    <row r="26" spans="1:10">
      <c r="A26" s="19" t="s">
        <v>19</v>
      </c>
      <c r="B26" s="20" t="s">
        <v>36</v>
      </c>
      <c r="C26" s="20" t="s">
        <v>41</v>
      </c>
      <c r="D26" s="20" t="s">
        <v>48</v>
      </c>
      <c r="E26" s="20" t="s">
        <v>49</v>
      </c>
      <c r="F26" s="23" t="s">
        <v>53</v>
      </c>
      <c r="G26" s="22">
        <v>3474</v>
      </c>
      <c r="H26" s="22">
        <v>3474</v>
      </c>
      <c r="I26" s="14">
        <f t="shared" si="0"/>
        <v>100</v>
      </c>
      <c r="J26" s="6"/>
    </row>
    <row r="27" spans="1:10">
      <c r="A27" s="19" t="s">
        <v>20</v>
      </c>
      <c r="B27" s="20" t="s">
        <v>36</v>
      </c>
      <c r="C27" s="20" t="s">
        <v>41</v>
      </c>
      <c r="D27" s="20" t="s">
        <v>48</v>
      </c>
      <c r="E27" s="20" t="s">
        <v>49</v>
      </c>
      <c r="F27" s="23" t="s">
        <v>54</v>
      </c>
      <c r="G27" s="22">
        <v>6000</v>
      </c>
      <c r="H27" s="22">
        <v>5961</v>
      </c>
      <c r="I27" s="14">
        <f t="shared" si="0"/>
        <v>99.35</v>
      </c>
      <c r="J27" s="6"/>
    </row>
    <row r="28" spans="1:10">
      <c r="A28" s="19" t="s">
        <v>21</v>
      </c>
      <c r="B28" s="20" t="s">
        <v>36</v>
      </c>
      <c r="C28" s="20" t="s">
        <v>41</v>
      </c>
      <c r="D28" s="20" t="s">
        <v>48</v>
      </c>
      <c r="E28" s="20" t="s">
        <v>49</v>
      </c>
      <c r="F28" s="23" t="s">
        <v>55</v>
      </c>
      <c r="G28" s="22">
        <v>4560</v>
      </c>
      <c r="H28" s="22">
        <v>4560</v>
      </c>
      <c r="I28" s="14">
        <f t="shared" si="0"/>
        <v>100</v>
      </c>
      <c r="J28" s="6"/>
    </row>
    <row r="29" spans="1:10" ht="57">
      <c r="A29" s="19" t="s">
        <v>22</v>
      </c>
      <c r="B29" s="20" t="s">
        <v>36</v>
      </c>
      <c r="C29" s="20" t="s">
        <v>41</v>
      </c>
      <c r="D29" s="20" t="s">
        <v>48</v>
      </c>
      <c r="E29" s="20" t="s">
        <v>56</v>
      </c>
      <c r="F29" s="21"/>
      <c r="G29" s="22">
        <v>61416</v>
      </c>
      <c r="H29" s="22">
        <v>61416</v>
      </c>
      <c r="I29" s="14">
        <f t="shared" si="0"/>
        <v>100</v>
      </c>
      <c r="J29" s="6"/>
    </row>
    <row r="30" spans="1:10" ht="23.25">
      <c r="A30" s="19" t="s">
        <v>15</v>
      </c>
      <c r="B30" s="20" t="s">
        <v>36</v>
      </c>
      <c r="C30" s="20" t="s">
        <v>41</v>
      </c>
      <c r="D30" s="20" t="s">
        <v>48</v>
      </c>
      <c r="E30" s="20" t="s">
        <v>56</v>
      </c>
      <c r="F30" s="23" t="s">
        <v>9</v>
      </c>
      <c r="G30" s="22">
        <v>61416</v>
      </c>
      <c r="H30" s="22">
        <v>61416</v>
      </c>
      <c r="I30" s="14">
        <f t="shared" si="0"/>
        <v>100</v>
      </c>
      <c r="J30" s="6"/>
    </row>
    <row r="31" spans="1:10">
      <c r="A31" s="19" t="s">
        <v>16</v>
      </c>
      <c r="B31" s="20" t="s">
        <v>36</v>
      </c>
      <c r="C31" s="20" t="s">
        <v>41</v>
      </c>
      <c r="D31" s="20" t="s">
        <v>48</v>
      </c>
      <c r="E31" s="20" t="s">
        <v>56</v>
      </c>
      <c r="F31" s="23" t="s">
        <v>50</v>
      </c>
      <c r="G31" s="22">
        <v>61416</v>
      </c>
      <c r="H31" s="22">
        <v>61416</v>
      </c>
      <c r="I31" s="14">
        <f t="shared" si="0"/>
        <v>100</v>
      </c>
      <c r="J31" s="6"/>
    </row>
    <row r="32" spans="1:10" ht="57">
      <c r="A32" s="19" t="s">
        <v>23</v>
      </c>
      <c r="B32" s="20" t="s">
        <v>36</v>
      </c>
      <c r="C32" s="20" t="s">
        <v>41</v>
      </c>
      <c r="D32" s="20" t="s">
        <v>48</v>
      </c>
      <c r="E32" s="20" t="s">
        <v>57</v>
      </c>
      <c r="F32" s="21"/>
      <c r="G32" s="22">
        <v>8696.1299999999992</v>
      </c>
      <c r="H32" s="22">
        <v>8696.1299999999992</v>
      </c>
      <c r="I32" s="14">
        <f t="shared" si="0"/>
        <v>100</v>
      </c>
      <c r="J32" s="6"/>
    </row>
    <row r="33" spans="1:10" ht="45.75">
      <c r="A33" s="19" t="s">
        <v>10</v>
      </c>
      <c r="B33" s="20" t="s">
        <v>36</v>
      </c>
      <c r="C33" s="20" t="s">
        <v>41</v>
      </c>
      <c r="D33" s="20" t="s">
        <v>48</v>
      </c>
      <c r="E33" s="20" t="s">
        <v>57</v>
      </c>
      <c r="F33" s="23" t="s">
        <v>44</v>
      </c>
      <c r="G33" s="22">
        <v>8696.1299999999992</v>
      </c>
      <c r="H33" s="22">
        <v>8696.1299999999992</v>
      </c>
      <c r="I33" s="14">
        <f t="shared" si="0"/>
        <v>100</v>
      </c>
      <c r="J33" s="6"/>
    </row>
    <row r="34" spans="1:10">
      <c r="A34" s="19" t="s">
        <v>11</v>
      </c>
      <c r="B34" s="20" t="s">
        <v>36</v>
      </c>
      <c r="C34" s="20" t="s">
        <v>41</v>
      </c>
      <c r="D34" s="20" t="s">
        <v>48</v>
      </c>
      <c r="E34" s="20" t="s">
        <v>57</v>
      </c>
      <c r="F34" s="23" t="s">
        <v>45</v>
      </c>
      <c r="G34" s="22">
        <v>6679.06</v>
      </c>
      <c r="H34" s="22">
        <v>6679.06</v>
      </c>
      <c r="I34" s="14">
        <f t="shared" si="0"/>
        <v>100</v>
      </c>
      <c r="J34" s="6"/>
    </row>
    <row r="35" spans="1:10" ht="34.5">
      <c r="A35" s="19" t="s">
        <v>12</v>
      </c>
      <c r="B35" s="20" t="s">
        <v>36</v>
      </c>
      <c r="C35" s="20" t="s">
        <v>41</v>
      </c>
      <c r="D35" s="20" t="s">
        <v>48</v>
      </c>
      <c r="E35" s="20" t="s">
        <v>57</v>
      </c>
      <c r="F35" s="23" t="s">
        <v>46</v>
      </c>
      <c r="G35" s="22">
        <v>2017.07</v>
      </c>
      <c r="H35" s="22">
        <v>2017.07</v>
      </c>
      <c r="I35" s="14">
        <f t="shared" si="0"/>
        <v>100</v>
      </c>
      <c r="J35" s="6"/>
    </row>
    <row r="36" spans="1:10" ht="34.5">
      <c r="A36" s="19" t="s">
        <v>24</v>
      </c>
      <c r="B36" s="20" t="s">
        <v>36</v>
      </c>
      <c r="C36" s="20" t="s">
        <v>41</v>
      </c>
      <c r="D36" s="20" t="s">
        <v>58</v>
      </c>
      <c r="E36" s="20" t="s">
        <v>59</v>
      </c>
      <c r="F36" s="21"/>
      <c r="G36" s="22">
        <v>9033.2099999999991</v>
      </c>
      <c r="H36" s="22">
        <v>9033.2099999999991</v>
      </c>
      <c r="I36" s="14">
        <f t="shared" si="0"/>
        <v>100</v>
      </c>
      <c r="J36" s="6"/>
    </row>
    <row r="37" spans="1:10">
      <c r="A37" s="19" t="s">
        <v>25</v>
      </c>
      <c r="B37" s="20" t="s">
        <v>36</v>
      </c>
      <c r="C37" s="20" t="s">
        <v>41</v>
      </c>
      <c r="D37" s="20" t="s">
        <v>58</v>
      </c>
      <c r="E37" s="20" t="s">
        <v>59</v>
      </c>
      <c r="F37" s="23" t="s">
        <v>60</v>
      </c>
      <c r="G37" s="22">
        <v>9033.2099999999991</v>
      </c>
      <c r="H37" s="22">
        <v>9033.2099999999991</v>
      </c>
      <c r="I37" s="14">
        <f t="shared" si="0"/>
        <v>100</v>
      </c>
      <c r="J37" s="6"/>
    </row>
    <row r="38" spans="1:10">
      <c r="A38" s="19" t="s">
        <v>6</v>
      </c>
      <c r="B38" s="20" t="s">
        <v>36</v>
      </c>
      <c r="C38" s="20" t="s">
        <v>41</v>
      </c>
      <c r="D38" s="20" t="s">
        <v>58</v>
      </c>
      <c r="E38" s="20" t="s">
        <v>59</v>
      </c>
      <c r="F38" s="23" t="s">
        <v>61</v>
      </c>
      <c r="G38" s="22">
        <v>9033.2099999999991</v>
      </c>
      <c r="H38" s="22">
        <v>9033.2099999999991</v>
      </c>
      <c r="I38" s="14">
        <f t="shared" si="0"/>
        <v>100</v>
      </c>
      <c r="J38" s="6"/>
    </row>
    <row r="39" spans="1:10" ht="23.25">
      <c r="A39" s="19" t="s">
        <v>26</v>
      </c>
      <c r="B39" s="20" t="s">
        <v>36</v>
      </c>
      <c r="C39" s="20" t="s">
        <v>41</v>
      </c>
      <c r="D39" s="20" t="s">
        <v>62</v>
      </c>
      <c r="E39" s="20" t="s">
        <v>63</v>
      </c>
      <c r="F39" s="21"/>
      <c r="G39" s="22">
        <v>2000</v>
      </c>
      <c r="H39" s="22" t="s">
        <v>4</v>
      </c>
      <c r="I39" s="14" t="e">
        <f t="shared" si="0"/>
        <v>#VALUE!</v>
      </c>
      <c r="J39" s="6"/>
    </row>
    <row r="40" spans="1:10">
      <c r="A40" s="19" t="s">
        <v>18</v>
      </c>
      <c r="B40" s="20" t="s">
        <v>36</v>
      </c>
      <c r="C40" s="20" t="s">
        <v>41</v>
      </c>
      <c r="D40" s="20" t="s">
        <v>62</v>
      </c>
      <c r="E40" s="20" t="s">
        <v>63</v>
      </c>
      <c r="F40" s="23" t="s">
        <v>52</v>
      </c>
      <c r="G40" s="22">
        <v>2000</v>
      </c>
      <c r="H40" s="22" t="s">
        <v>4</v>
      </c>
      <c r="I40" s="14" t="e">
        <f t="shared" si="0"/>
        <v>#VALUE!</v>
      </c>
      <c r="J40" s="6"/>
    </row>
    <row r="41" spans="1:10">
      <c r="A41" s="19" t="s">
        <v>27</v>
      </c>
      <c r="B41" s="20" t="s">
        <v>36</v>
      </c>
      <c r="C41" s="20" t="s">
        <v>41</v>
      </c>
      <c r="D41" s="20" t="s">
        <v>62</v>
      </c>
      <c r="E41" s="20" t="s">
        <v>63</v>
      </c>
      <c r="F41" s="23" t="s">
        <v>64</v>
      </c>
      <c r="G41" s="22">
        <v>2000</v>
      </c>
      <c r="H41" s="22" t="s">
        <v>4</v>
      </c>
      <c r="I41" s="14" t="e">
        <f t="shared" si="0"/>
        <v>#VALUE!</v>
      </c>
      <c r="J41" s="6"/>
    </row>
    <row r="42" spans="1:10" ht="57">
      <c r="A42" s="19" t="s">
        <v>28</v>
      </c>
      <c r="B42" s="20" t="s">
        <v>36</v>
      </c>
      <c r="C42" s="20" t="s">
        <v>42</v>
      </c>
      <c r="D42" s="20" t="s">
        <v>65</v>
      </c>
      <c r="E42" s="20" t="s">
        <v>66</v>
      </c>
      <c r="F42" s="21"/>
      <c r="G42" s="22">
        <v>164900</v>
      </c>
      <c r="H42" s="22">
        <v>164900</v>
      </c>
      <c r="I42" s="14">
        <f t="shared" si="0"/>
        <v>100</v>
      </c>
      <c r="J42" s="6"/>
    </row>
    <row r="43" spans="1:10" ht="45.75">
      <c r="A43" s="19" t="s">
        <v>10</v>
      </c>
      <c r="B43" s="20" t="s">
        <v>36</v>
      </c>
      <c r="C43" s="20" t="s">
        <v>42</v>
      </c>
      <c r="D43" s="20" t="s">
        <v>65</v>
      </c>
      <c r="E43" s="20" t="s">
        <v>66</v>
      </c>
      <c r="F43" s="23" t="s">
        <v>44</v>
      </c>
      <c r="G43" s="22">
        <v>164900</v>
      </c>
      <c r="H43" s="22">
        <v>164900</v>
      </c>
      <c r="I43" s="14">
        <f t="shared" si="0"/>
        <v>100</v>
      </c>
      <c r="J43" s="6"/>
    </row>
    <row r="44" spans="1:10">
      <c r="A44" s="19" t="s">
        <v>11</v>
      </c>
      <c r="B44" s="20" t="s">
        <v>36</v>
      </c>
      <c r="C44" s="20" t="s">
        <v>42</v>
      </c>
      <c r="D44" s="20" t="s">
        <v>65</v>
      </c>
      <c r="E44" s="20" t="s">
        <v>66</v>
      </c>
      <c r="F44" s="23" t="s">
        <v>45</v>
      </c>
      <c r="G44" s="22">
        <v>126651.3</v>
      </c>
      <c r="H44" s="22">
        <v>126651.3</v>
      </c>
      <c r="I44" s="14">
        <f t="shared" si="0"/>
        <v>100</v>
      </c>
      <c r="J44" s="6"/>
    </row>
    <row r="45" spans="1:10" ht="34.5">
      <c r="A45" s="19" t="s">
        <v>12</v>
      </c>
      <c r="B45" s="20" t="s">
        <v>36</v>
      </c>
      <c r="C45" s="20" t="s">
        <v>42</v>
      </c>
      <c r="D45" s="20" t="s">
        <v>65</v>
      </c>
      <c r="E45" s="20" t="s">
        <v>66</v>
      </c>
      <c r="F45" s="23" t="s">
        <v>46</v>
      </c>
      <c r="G45" s="22">
        <v>38248.699999999997</v>
      </c>
      <c r="H45" s="22">
        <v>38248.699999999997</v>
      </c>
      <c r="I45" s="14">
        <f t="shared" si="0"/>
        <v>100</v>
      </c>
      <c r="J45" s="6"/>
    </row>
    <row r="46" spans="1:10">
      <c r="A46" s="19" t="s">
        <v>29</v>
      </c>
      <c r="B46" s="20" t="s">
        <v>36</v>
      </c>
      <c r="C46" s="20" t="s">
        <v>67</v>
      </c>
      <c r="D46" s="20" t="s">
        <v>65</v>
      </c>
      <c r="E46" s="20" t="s">
        <v>68</v>
      </c>
      <c r="F46" s="21"/>
      <c r="G46" s="22">
        <v>550960</v>
      </c>
      <c r="H46" s="22">
        <v>550960</v>
      </c>
      <c r="I46" s="14">
        <f t="shared" si="0"/>
        <v>100</v>
      </c>
      <c r="J46" s="6"/>
    </row>
    <row r="47" spans="1:10" ht="23.25">
      <c r="A47" s="19" t="s">
        <v>15</v>
      </c>
      <c r="B47" s="20" t="s">
        <v>36</v>
      </c>
      <c r="C47" s="20" t="s">
        <v>67</v>
      </c>
      <c r="D47" s="20" t="s">
        <v>65</v>
      </c>
      <c r="E47" s="20" t="s">
        <v>68</v>
      </c>
      <c r="F47" s="23" t="s">
        <v>9</v>
      </c>
      <c r="G47" s="22">
        <v>550960</v>
      </c>
      <c r="H47" s="22">
        <v>550960</v>
      </c>
      <c r="I47" s="14">
        <f t="shared" si="0"/>
        <v>100</v>
      </c>
      <c r="J47" s="6"/>
    </row>
    <row r="48" spans="1:10">
      <c r="A48" s="19" t="s">
        <v>16</v>
      </c>
      <c r="B48" s="20" t="s">
        <v>36</v>
      </c>
      <c r="C48" s="20" t="s">
        <v>67</v>
      </c>
      <c r="D48" s="20" t="s">
        <v>65</v>
      </c>
      <c r="E48" s="20" t="s">
        <v>68</v>
      </c>
      <c r="F48" s="23" t="s">
        <v>50</v>
      </c>
      <c r="G48" s="22">
        <v>550960</v>
      </c>
      <c r="H48" s="22">
        <v>550960</v>
      </c>
      <c r="I48" s="14">
        <f t="shared" si="0"/>
        <v>100</v>
      </c>
      <c r="J48" s="6"/>
    </row>
    <row r="49" spans="1:10" ht="45.75">
      <c r="A49" s="19" t="s">
        <v>30</v>
      </c>
      <c r="B49" s="20" t="s">
        <v>36</v>
      </c>
      <c r="C49" s="20" t="s">
        <v>67</v>
      </c>
      <c r="D49" s="20" t="s">
        <v>65</v>
      </c>
      <c r="E49" s="20" t="s">
        <v>69</v>
      </c>
      <c r="F49" s="21"/>
      <c r="G49" s="22">
        <v>10000</v>
      </c>
      <c r="H49" s="22">
        <v>9997.01</v>
      </c>
      <c r="I49" s="14">
        <f t="shared" si="0"/>
        <v>99.970100000000002</v>
      </c>
      <c r="J49" s="6"/>
    </row>
    <row r="50" spans="1:10" ht="23.25">
      <c r="A50" s="19" t="s">
        <v>15</v>
      </c>
      <c r="B50" s="20" t="s">
        <v>36</v>
      </c>
      <c r="C50" s="20" t="s">
        <v>67</v>
      </c>
      <c r="D50" s="20" t="s">
        <v>65</v>
      </c>
      <c r="E50" s="20" t="s">
        <v>69</v>
      </c>
      <c r="F50" s="23" t="s">
        <v>9</v>
      </c>
      <c r="G50" s="22">
        <v>10000</v>
      </c>
      <c r="H50" s="22">
        <v>9997.01</v>
      </c>
      <c r="I50" s="14">
        <f t="shared" si="0"/>
        <v>99.970100000000002</v>
      </c>
      <c r="J50" s="6"/>
    </row>
    <row r="51" spans="1:10">
      <c r="A51" s="19" t="s">
        <v>17</v>
      </c>
      <c r="B51" s="20" t="s">
        <v>36</v>
      </c>
      <c r="C51" s="20" t="s">
        <v>67</v>
      </c>
      <c r="D51" s="20" t="s">
        <v>65</v>
      </c>
      <c r="E51" s="20" t="s">
        <v>69</v>
      </c>
      <c r="F51" s="23" t="s">
        <v>51</v>
      </c>
      <c r="G51" s="22">
        <v>10000</v>
      </c>
      <c r="H51" s="22">
        <v>9997.01</v>
      </c>
      <c r="I51" s="14">
        <f t="shared" si="0"/>
        <v>99.970100000000002</v>
      </c>
      <c r="J51" s="6"/>
    </row>
    <row r="52" spans="1:10" ht="68.25">
      <c r="A52" s="19" t="s">
        <v>31</v>
      </c>
      <c r="B52" s="20" t="s">
        <v>36</v>
      </c>
      <c r="C52" s="20" t="s">
        <v>67</v>
      </c>
      <c r="D52" s="20" t="s">
        <v>65</v>
      </c>
      <c r="E52" s="20" t="s">
        <v>70</v>
      </c>
      <c r="F52" s="21"/>
      <c r="G52" s="22">
        <v>17040</v>
      </c>
      <c r="H52" s="22">
        <v>17040</v>
      </c>
      <c r="I52" s="14">
        <f t="shared" si="0"/>
        <v>100</v>
      </c>
      <c r="J52" s="6"/>
    </row>
    <row r="53" spans="1:10" ht="23.25">
      <c r="A53" s="19" t="s">
        <v>15</v>
      </c>
      <c r="B53" s="20" t="s">
        <v>36</v>
      </c>
      <c r="C53" s="20" t="s">
        <v>67</v>
      </c>
      <c r="D53" s="20" t="s">
        <v>65</v>
      </c>
      <c r="E53" s="20" t="s">
        <v>70</v>
      </c>
      <c r="F53" s="23" t="s">
        <v>9</v>
      </c>
      <c r="G53" s="22">
        <v>17040</v>
      </c>
      <c r="H53" s="22">
        <v>17040</v>
      </c>
      <c r="I53" s="14">
        <f t="shared" si="0"/>
        <v>100</v>
      </c>
      <c r="J53" s="6"/>
    </row>
    <row r="54" spans="1:10">
      <c r="A54" s="19" t="s">
        <v>16</v>
      </c>
      <c r="B54" s="20" t="s">
        <v>36</v>
      </c>
      <c r="C54" s="20" t="s">
        <v>67</v>
      </c>
      <c r="D54" s="20" t="s">
        <v>65</v>
      </c>
      <c r="E54" s="20" t="s">
        <v>70</v>
      </c>
      <c r="F54" s="23" t="s">
        <v>50</v>
      </c>
      <c r="G54" s="22">
        <v>17040</v>
      </c>
      <c r="H54" s="22">
        <v>17040</v>
      </c>
      <c r="I54" s="14">
        <f t="shared" si="0"/>
        <v>100</v>
      </c>
      <c r="J54" s="6"/>
    </row>
    <row r="55" spans="1:10" ht="57">
      <c r="A55" s="24" t="s">
        <v>75</v>
      </c>
      <c r="B55" s="20" t="s">
        <v>36</v>
      </c>
      <c r="C55" s="20" t="s">
        <v>71</v>
      </c>
      <c r="D55" s="20" t="s">
        <v>41</v>
      </c>
      <c r="E55" s="20" t="s">
        <v>72</v>
      </c>
      <c r="F55" s="21"/>
      <c r="G55" s="22">
        <v>37500</v>
      </c>
      <c r="H55" s="22">
        <v>37500</v>
      </c>
      <c r="I55" s="14">
        <f t="shared" si="0"/>
        <v>100</v>
      </c>
      <c r="J55" s="6"/>
    </row>
    <row r="56" spans="1:10">
      <c r="A56" s="19" t="s">
        <v>32</v>
      </c>
      <c r="B56" s="20" t="s">
        <v>36</v>
      </c>
      <c r="C56" s="20" t="s">
        <v>71</v>
      </c>
      <c r="D56" s="20" t="s">
        <v>41</v>
      </c>
      <c r="E56" s="20" t="s">
        <v>72</v>
      </c>
      <c r="F56" s="23" t="s">
        <v>73</v>
      </c>
      <c r="G56" s="22">
        <v>37500</v>
      </c>
      <c r="H56" s="22">
        <v>37500</v>
      </c>
      <c r="I56" s="14">
        <f t="shared" si="0"/>
        <v>100</v>
      </c>
      <c r="J56" s="6"/>
    </row>
    <row r="57" spans="1:10">
      <c r="A57" s="19" t="s">
        <v>33</v>
      </c>
      <c r="B57" s="20" t="s">
        <v>36</v>
      </c>
      <c r="C57" s="20" t="s">
        <v>71</v>
      </c>
      <c r="D57" s="20" t="s">
        <v>41</v>
      </c>
      <c r="E57" s="20" t="s">
        <v>72</v>
      </c>
      <c r="F57" s="23" t="s">
        <v>74</v>
      </c>
      <c r="G57" s="22">
        <v>37500</v>
      </c>
      <c r="H57" s="22">
        <v>37500</v>
      </c>
      <c r="I57" s="14">
        <f t="shared" si="0"/>
        <v>100</v>
      </c>
      <c r="J57" s="6"/>
    </row>
    <row r="58" spans="1:10" ht="15" customHeight="1">
      <c r="A58" s="8"/>
      <c r="B58" s="9"/>
      <c r="C58" s="9"/>
      <c r="D58" s="9"/>
      <c r="E58" s="9"/>
      <c r="F58" s="9"/>
      <c r="G58" s="9"/>
      <c r="H58" s="9"/>
      <c r="I58" s="9"/>
      <c r="J58" s="3"/>
    </row>
  </sheetData>
  <mergeCells count="12">
    <mergeCell ref="A3:J3"/>
    <mergeCell ref="E5:E7"/>
    <mergeCell ref="D5:D7"/>
    <mergeCell ref="C5:C7"/>
    <mergeCell ref="A1:I1"/>
    <mergeCell ref="I5:I7"/>
    <mergeCell ref="A2:H2"/>
    <mergeCell ref="A5:A7"/>
    <mergeCell ref="B5:B7"/>
    <mergeCell ref="F5:F7"/>
    <mergeCell ref="G5:G7"/>
    <mergeCell ref="H5:H7"/>
  </mergeCells>
  <phoneticPr fontId="0" type="noConversion"/>
  <pageMargins left="0.39374999999999999" right="0.39374999999999999" top="0.39374999999999999" bottom="0.39374999999999999" header="0" footer="0"/>
  <pageSetup paperSize="9" scale="50" fitToHeight="0" orientation="portrait" r:id="rId1"/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14461&lt;/DocLink&gt;&#10;  &lt;DocName&gt;Отчет об исполнении бюджета (месячный)&lt;/DocName&gt;&#10;  &lt;VariantName&gt;400_Орг=250112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9740F6-CC71-42AB-B801-AA075F7A80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2026-03-20T05:58:38Z</cp:lastPrinted>
  <dcterms:created xsi:type="dcterms:W3CDTF">2026-03-20T05:30:42Z</dcterms:created>
  <dcterms:modified xsi:type="dcterms:W3CDTF">2026-07-10T07:33:02Z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400_Орг=250112_Ф=0503117G_Период=2025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00828_gnezdilovalv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